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X\2017 dokument\Techniczne\PROJEKTY\BRONISZE\ODPOWIEDZI PRZEATRG\załącznik do odpowiedzi 25.09.2017 v1\"/>
    </mc:Choice>
  </mc:AlternateContent>
  <bookViews>
    <workbookView xWindow="360" yWindow="105" windowWidth="11475" windowHeight="8505" xr2:uid="{00000000-000D-0000-FFFF-FFFF00000000}"/>
  </bookViews>
  <sheets>
    <sheet name="Arkusz1" sheetId="1" r:id="rId1"/>
    <sheet name="Arkusz2" sheetId="2" r:id="rId2"/>
    <sheet name="Arkusz3" sheetId="3" r:id="rId3"/>
  </sheets>
  <calcPr calcId="171027"/>
</workbook>
</file>

<file path=xl/calcChain.xml><?xml version="1.0" encoding="utf-8"?>
<calcChain xmlns="http://schemas.openxmlformats.org/spreadsheetml/2006/main">
  <c r="M14" i="1" l="1"/>
  <c r="G14" i="1"/>
  <c r="C5" i="1" l="1"/>
  <c r="F5" i="1" s="1"/>
  <c r="C6" i="1"/>
  <c r="F6" i="1" s="1"/>
  <c r="C7" i="1"/>
  <c r="F7" i="1" s="1"/>
  <c r="C8" i="1"/>
  <c r="F8" i="1" s="1"/>
  <c r="C9" i="1"/>
  <c r="F9" i="1" s="1"/>
  <c r="C10" i="1"/>
  <c r="F10" i="1" s="1"/>
  <c r="C11" i="1"/>
  <c r="F11" i="1" s="1"/>
  <c r="C12" i="1"/>
  <c r="F12" i="1" s="1"/>
  <c r="C4" i="1"/>
  <c r="F4" i="1" s="1"/>
  <c r="I5" i="1"/>
  <c r="L5" i="1" s="1"/>
  <c r="I6" i="1"/>
  <c r="L6" i="1" s="1"/>
  <c r="I7" i="1"/>
  <c r="L7" i="1" s="1"/>
  <c r="I8" i="1"/>
  <c r="L8" i="1" s="1"/>
  <c r="I9" i="1"/>
  <c r="I10" i="1"/>
  <c r="L10" i="1" s="1"/>
  <c r="I11" i="1"/>
  <c r="L11" i="1" s="1"/>
  <c r="L9" i="1"/>
  <c r="I4" i="1"/>
  <c r="L4" i="1" s="1"/>
  <c r="L14" i="1" l="1"/>
  <c r="F14" i="1"/>
</calcChain>
</file>

<file path=xl/sharedStrings.xml><?xml version="1.0" encoding="utf-8"?>
<sst xmlns="http://schemas.openxmlformats.org/spreadsheetml/2006/main" count="24" uniqueCount="13">
  <si>
    <t>długość</t>
  </si>
  <si>
    <t>ciężar</t>
  </si>
  <si>
    <t>kg/m</t>
  </si>
  <si>
    <t>szt.</t>
  </si>
  <si>
    <t>waga</t>
  </si>
  <si>
    <t>kg</t>
  </si>
  <si>
    <t>korekta pochylenia</t>
  </si>
  <si>
    <t>Długość rzeczywista</t>
  </si>
  <si>
    <t>SUMA kg</t>
  </si>
  <si>
    <t>CZ 160x60x5</t>
  </si>
  <si>
    <t>CZ 180x60x5</t>
  </si>
  <si>
    <t>NA BL WĘZŁOWE 10%</t>
  </si>
  <si>
    <t>NA BL.WĘZŁOWE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</si>
</sst>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2" fontId="0" fillId="2" borderId="2" xfId="0" applyNumberFormat="1" applyFill="1" applyBorder="1"/>
    <xf numFmtId="2" fontId="0" fillId="2" borderId="3" xfId="0" applyNumberFormat="1" applyFill="1" applyBorder="1"/>
    <xf numFmtId="2" fontId="0" fillId="0" borderId="0" xfId="0" applyNumberFormat="1" applyFill="1" applyBorder="1"/>
    <xf numFmtId="2" fontId="0" fillId="2" borderId="5" xfId="0" applyNumberFormat="1" applyFill="1" applyBorder="1"/>
    <xf numFmtId="164" fontId="0" fillId="0" borderId="0" xfId="0" applyNumberFormat="1"/>
    <xf numFmtId="2" fontId="0" fillId="0" borderId="0" xfId="0" applyNumberFormat="1" applyBorder="1"/>
    <xf numFmtId="9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X10" sqref="X10"/>
    </sheetView>
  </sheetViews>
  <sheetFormatPr defaultRowHeight="15" x14ac:dyDescent="0.25"/>
  <cols>
    <col min="1" max="3" width="15" customWidth="1"/>
    <col min="4" max="5" width="10.5703125" customWidth="1"/>
    <col min="6" max="6" width="10.5703125" style="5" customWidth="1"/>
    <col min="7" max="7" width="19.140625" style="1" customWidth="1"/>
    <col min="8" max="9" width="15" customWidth="1"/>
    <col min="10" max="10" width="9.28515625" customWidth="1"/>
    <col min="11" max="11" width="10.28515625" customWidth="1"/>
    <col min="12" max="12" width="10.5703125" style="5" customWidth="1"/>
    <col min="13" max="13" width="18.85546875" customWidth="1"/>
  </cols>
  <sheetData>
    <row r="1" spans="1:13" ht="25.5" customHeight="1" thickBot="1" x14ac:dyDescent="0.55000000000000004">
      <c r="A1" s="10" t="s">
        <v>9</v>
      </c>
      <c r="B1" s="10"/>
      <c r="C1" s="10"/>
      <c r="D1" s="10"/>
      <c r="E1" s="10"/>
      <c r="F1" s="11"/>
      <c r="G1" s="12" t="s">
        <v>10</v>
      </c>
      <c r="H1" s="13"/>
      <c r="I1" s="13"/>
      <c r="J1" s="13"/>
      <c r="K1" s="13"/>
      <c r="L1" s="11"/>
    </row>
    <row r="2" spans="1:13" ht="30.75" customHeight="1" thickTop="1" x14ac:dyDescent="0.25">
      <c r="A2" t="s">
        <v>0</v>
      </c>
      <c r="B2" s="2" t="s">
        <v>6</v>
      </c>
      <c r="C2" s="2" t="s">
        <v>7</v>
      </c>
      <c r="D2" t="s">
        <v>1</v>
      </c>
      <c r="E2" t="s">
        <v>3</v>
      </c>
      <c r="F2" s="3" t="s">
        <v>4</v>
      </c>
      <c r="G2" s="1" t="s">
        <v>0</v>
      </c>
      <c r="H2" s="2" t="s">
        <v>6</v>
      </c>
      <c r="I2" s="2" t="s">
        <v>7</v>
      </c>
      <c r="J2" t="s">
        <v>1</v>
      </c>
      <c r="K2" t="s">
        <v>3</v>
      </c>
      <c r="L2" s="3" t="s">
        <v>4</v>
      </c>
    </row>
    <row r="3" spans="1:13" x14ac:dyDescent="0.25">
      <c r="A3" t="s">
        <v>9</v>
      </c>
      <c r="D3" t="s">
        <v>2</v>
      </c>
      <c r="F3" s="4" t="s">
        <v>5</v>
      </c>
      <c r="G3" s="1" t="s">
        <v>10</v>
      </c>
      <c r="J3" t="s">
        <v>2</v>
      </c>
      <c r="L3" s="4" t="s">
        <v>5</v>
      </c>
    </row>
    <row r="4" spans="1:13" x14ac:dyDescent="0.25">
      <c r="A4">
        <v>1.82</v>
      </c>
      <c r="B4">
        <v>1</v>
      </c>
      <c r="C4" s="7">
        <f>A4*B4</f>
        <v>1.82</v>
      </c>
      <c r="D4">
        <v>10.17</v>
      </c>
      <c r="E4">
        <v>82</v>
      </c>
      <c r="F4" s="4">
        <f>(C4*D4)*E4</f>
        <v>1517.7708</v>
      </c>
      <c r="G4" s="1">
        <v>5.17</v>
      </c>
      <c r="H4">
        <v>1</v>
      </c>
      <c r="I4" s="7">
        <f>G4*H4</f>
        <v>5.17</v>
      </c>
      <c r="J4">
        <v>10.95</v>
      </c>
      <c r="K4">
        <v>28</v>
      </c>
      <c r="L4" s="4">
        <f>(I4*J4)*K4</f>
        <v>1585.1219999999998</v>
      </c>
    </row>
    <row r="5" spans="1:13" x14ac:dyDescent="0.25">
      <c r="A5">
        <v>5.4</v>
      </c>
      <c r="B5">
        <v>1.000199979</v>
      </c>
      <c r="C5" s="7">
        <f t="shared" ref="C5:C12" si="0">A5*B5</f>
        <v>5.4010798866000007</v>
      </c>
      <c r="D5">
        <v>10.17</v>
      </c>
      <c r="E5">
        <v>66</v>
      </c>
      <c r="F5" s="4">
        <f t="shared" ref="F5:F12" si="1">(C5*D5)*E5</f>
        <v>3625.3128414836528</v>
      </c>
      <c r="G5" s="1">
        <v>4.2450000000000001</v>
      </c>
      <c r="H5">
        <v>1.000199979</v>
      </c>
      <c r="I5" s="7">
        <f t="shared" ref="I5:I11" si="2">G5*H5</f>
        <v>4.2458489108549999</v>
      </c>
      <c r="J5">
        <v>10.95</v>
      </c>
      <c r="K5">
        <v>16</v>
      </c>
      <c r="L5" s="4">
        <f t="shared" ref="L5:L11" si="3">(I5*J5)*K5</f>
        <v>743.87272918179599</v>
      </c>
    </row>
    <row r="6" spans="1:13" x14ac:dyDescent="0.25">
      <c r="A6">
        <v>3.3250000000000002</v>
      </c>
      <c r="B6">
        <v>1.000199979</v>
      </c>
      <c r="C6" s="7">
        <f t="shared" si="0"/>
        <v>3.3256649301750003</v>
      </c>
      <c r="D6">
        <v>10.17</v>
      </c>
      <c r="E6">
        <v>2</v>
      </c>
      <c r="F6" s="4">
        <f t="shared" si="1"/>
        <v>67.644024679759511</v>
      </c>
      <c r="G6" s="1">
        <v>4.24</v>
      </c>
      <c r="H6">
        <v>1.000199979</v>
      </c>
      <c r="I6" s="7">
        <f t="shared" si="2"/>
        <v>4.2408479109600004</v>
      </c>
      <c r="J6">
        <v>10.95</v>
      </c>
      <c r="K6">
        <v>22</v>
      </c>
      <c r="L6" s="4">
        <f t="shared" si="3"/>
        <v>1021.6202617502639</v>
      </c>
    </row>
    <row r="7" spans="1:13" x14ac:dyDescent="0.25">
      <c r="A7">
        <v>4.24</v>
      </c>
      <c r="B7">
        <v>1.000199979</v>
      </c>
      <c r="C7" s="7">
        <f t="shared" si="0"/>
        <v>4.2408479109600004</v>
      </c>
      <c r="D7">
        <v>10.17</v>
      </c>
      <c r="E7">
        <v>2</v>
      </c>
      <c r="F7" s="4">
        <f t="shared" si="1"/>
        <v>86.25884650892641</v>
      </c>
      <c r="G7" s="1">
        <v>3.17</v>
      </c>
      <c r="H7">
        <v>1</v>
      </c>
      <c r="I7" s="7">
        <f t="shared" si="2"/>
        <v>3.17</v>
      </c>
      <c r="J7">
        <v>10.95</v>
      </c>
      <c r="K7">
        <v>3</v>
      </c>
      <c r="L7" s="4">
        <f t="shared" si="3"/>
        <v>104.13449999999997</v>
      </c>
    </row>
    <row r="8" spans="1:13" x14ac:dyDescent="0.25">
      <c r="A8">
        <v>4.25</v>
      </c>
      <c r="B8">
        <v>1.000199979</v>
      </c>
      <c r="C8" s="7">
        <f t="shared" si="0"/>
        <v>4.2508499107500004</v>
      </c>
      <c r="D8">
        <v>10.17</v>
      </c>
      <c r="E8">
        <v>2</v>
      </c>
      <c r="F8" s="4">
        <f t="shared" si="1"/>
        <v>86.462287184655011</v>
      </c>
      <c r="G8" s="1">
        <v>5.4</v>
      </c>
      <c r="H8">
        <v>1.000199979</v>
      </c>
      <c r="I8" s="7">
        <f t="shared" si="2"/>
        <v>5.4010798866000007</v>
      </c>
      <c r="J8">
        <v>10.95</v>
      </c>
      <c r="K8">
        <v>10</v>
      </c>
      <c r="L8" s="4">
        <f t="shared" si="3"/>
        <v>591.41824758270002</v>
      </c>
    </row>
    <row r="9" spans="1:13" x14ac:dyDescent="0.25">
      <c r="A9">
        <v>4.8600000000000003</v>
      </c>
      <c r="B9">
        <v>1.000199979</v>
      </c>
      <c r="C9" s="7">
        <f t="shared" si="0"/>
        <v>4.8609718979400007</v>
      </c>
      <c r="D9">
        <v>10.17</v>
      </c>
      <c r="E9">
        <v>2</v>
      </c>
      <c r="F9" s="4">
        <f t="shared" si="1"/>
        <v>98.872168404099611</v>
      </c>
      <c r="G9" s="1">
        <v>4.6150000000000002</v>
      </c>
      <c r="H9">
        <v>1.000199979</v>
      </c>
      <c r="I9" s="7">
        <f t="shared" si="2"/>
        <v>4.615922903085</v>
      </c>
      <c r="J9">
        <v>10.95</v>
      </c>
      <c r="K9">
        <v>2</v>
      </c>
      <c r="L9" s="4">
        <f t="shared" si="3"/>
        <v>101.0887115775615</v>
      </c>
    </row>
    <row r="10" spans="1:13" x14ac:dyDescent="0.25">
      <c r="A10">
        <v>5.3949999999999996</v>
      </c>
      <c r="B10">
        <v>1.000199979</v>
      </c>
      <c r="C10" s="7">
        <f t="shared" si="0"/>
        <v>5.3960788867049994</v>
      </c>
      <c r="D10">
        <v>10.17</v>
      </c>
      <c r="E10">
        <v>10</v>
      </c>
      <c r="F10" s="4">
        <f t="shared" si="1"/>
        <v>548.78122277789839</v>
      </c>
      <c r="G10" s="1">
        <v>3.3250000000000002</v>
      </c>
      <c r="H10">
        <v>1.000199979</v>
      </c>
      <c r="I10" s="7">
        <f t="shared" si="2"/>
        <v>3.3256649301750003</v>
      </c>
      <c r="J10">
        <v>10.95</v>
      </c>
      <c r="K10">
        <v>2</v>
      </c>
      <c r="L10" s="4">
        <f t="shared" si="3"/>
        <v>72.832061970832498</v>
      </c>
    </row>
    <row r="11" spans="1:13" x14ac:dyDescent="0.25">
      <c r="A11">
        <v>5.24</v>
      </c>
      <c r="B11">
        <v>1.000199979</v>
      </c>
      <c r="C11" s="7">
        <f t="shared" si="0"/>
        <v>5.2410478899599999</v>
      </c>
      <c r="D11">
        <v>10.17</v>
      </c>
      <c r="E11">
        <v>4</v>
      </c>
      <c r="F11" s="4">
        <f t="shared" si="1"/>
        <v>213.20582816357279</v>
      </c>
      <c r="G11" s="1">
        <v>3.335</v>
      </c>
      <c r="H11">
        <v>1.000199979</v>
      </c>
      <c r="I11" s="7">
        <f t="shared" si="2"/>
        <v>3.3356669299649999</v>
      </c>
      <c r="J11">
        <v>10.95</v>
      </c>
      <c r="K11">
        <v>2</v>
      </c>
      <c r="L11" s="4">
        <f t="shared" si="3"/>
        <v>73.051105766233491</v>
      </c>
    </row>
    <row r="12" spans="1:13" x14ac:dyDescent="0.25">
      <c r="A12">
        <v>1.52</v>
      </c>
      <c r="B12">
        <v>1</v>
      </c>
      <c r="C12" s="7">
        <f t="shared" si="0"/>
        <v>1.52</v>
      </c>
      <c r="D12">
        <v>10.17</v>
      </c>
      <c r="E12">
        <v>2</v>
      </c>
      <c r="F12" s="4">
        <f t="shared" si="1"/>
        <v>30.916799999999999</v>
      </c>
      <c r="L12" s="4"/>
    </row>
    <row r="13" spans="1:13" x14ac:dyDescent="0.25">
      <c r="F13" s="4"/>
      <c r="G13" s="9" t="s">
        <v>11</v>
      </c>
      <c r="L13" s="4"/>
      <c r="M13" s="9" t="s">
        <v>12</v>
      </c>
    </row>
    <row r="14" spans="1:13" ht="15.75" thickBot="1" x14ac:dyDescent="0.3">
      <c r="E14" t="s">
        <v>8</v>
      </c>
      <c r="F14" s="6">
        <f>SUM(F4:F13)</f>
        <v>6275.2248192025645</v>
      </c>
      <c r="G14" s="8">
        <f>F14*1.1</f>
        <v>6902.7473011228212</v>
      </c>
      <c r="K14" t="s">
        <v>8</v>
      </c>
      <c r="L14" s="6">
        <f>SUM(L4:L13)</f>
        <v>4293.139617829388</v>
      </c>
      <c r="M14" s="8">
        <f>L14*1.1</f>
        <v>4722.4535796123273</v>
      </c>
    </row>
    <row r="15" spans="1:13" ht="15.75" thickTop="1" x14ac:dyDescent="0.25"/>
  </sheetData>
  <mergeCells count="2">
    <mergeCell ref="A1:F1"/>
    <mergeCell ref="G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BartekG</dc:creator>
  <cp:lastModifiedBy>pietia</cp:lastModifiedBy>
  <dcterms:created xsi:type="dcterms:W3CDTF">2017-09-25T10:30:00Z</dcterms:created>
  <dcterms:modified xsi:type="dcterms:W3CDTF">2017-09-25T12:21:55Z</dcterms:modified>
</cp:coreProperties>
</file>